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ndrejr\Documents\dokumenti\JAVNI RAZPISI\JAVNA NAROČILA 2026\Nabava VZMETNIC\"/>
    </mc:Choice>
  </mc:AlternateContent>
  <xr:revisionPtr revIDLastSave="0" documentId="13_ncr:1_{CBF94FEE-ECBE-41E0-AD69-51EC7981441F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Vsebina" sheetId="1" r:id="rId1"/>
    <sheet name="TeP" sheetId="2" r:id="rId2"/>
    <sheet name="NAVODILO" sheetId="3" r:id="rId3"/>
    <sheet name="VZMETNICE" sheetId="4" r:id="rId4"/>
  </sheets>
  <definedNames>
    <definedName name="_xlnm.Print_Area" localSheetId="1">TeP!$A$1:$D$15</definedName>
    <definedName name="_xlnm.Print_Area" localSheetId="0">Vsebina!$A$1:$C$13</definedName>
    <definedName name="_xlnm.Print_Area" localSheetId="3">VZMETNICE!$A$1:$E$38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4" l="1"/>
  <c r="E32" i="4"/>
  <c r="E26" i="4"/>
  <c r="E27" i="4"/>
  <c r="E28" i="4"/>
  <c r="E29" i="4"/>
  <c r="E30" i="4"/>
  <c r="E31" i="4"/>
  <c r="E34" i="4"/>
  <c r="E25" i="4"/>
  <c r="E36" i="4" l="1"/>
  <c r="E37" i="4" l="1"/>
  <c r="E38" i="4" s="1"/>
</calcChain>
</file>

<file path=xl/sharedStrings.xml><?xml version="1.0" encoding="utf-8"?>
<sst xmlns="http://schemas.openxmlformats.org/spreadsheetml/2006/main" count="82" uniqueCount="77">
  <si>
    <t>1.2</t>
  </si>
  <si>
    <t xml:space="preserve">KAZALO VSEBINE Načrta OPREMA </t>
  </si>
  <si>
    <t>1.</t>
  </si>
  <si>
    <t>Kazalo vsebine načrta</t>
  </si>
  <si>
    <t>1.3</t>
  </si>
  <si>
    <t>Tehnično poročilo</t>
  </si>
  <si>
    <t>1.4</t>
  </si>
  <si>
    <t>1.4.0</t>
  </si>
  <si>
    <t>Popis vzmetnic</t>
  </si>
  <si>
    <t>TEHNIČNO POROČILO</t>
  </si>
  <si>
    <t>1.0</t>
  </si>
  <si>
    <t>Predmet popisa je nabava vzmetnic za ŠDL, različne lokacije vse v Ljubljani. V ceno vzmetnice je vključen odvoz stare vzmetnice na odpad in dostava nove vzmetnice v Študetsko sobo na posamezni lokaciji. Vključno vse takse, vsi prevozi in vsi transporti po objektu. Dostavo vzmetnic na posameznih lokacijah uskladiti z naročnikom.</t>
  </si>
  <si>
    <t>POPIS obrtniških del in elemntov opreme z obračunom stroškov</t>
  </si>
  <si>
    <t>Splošno navodilo (1-36)</t>
  </si>
  <si>
    <t>Pri izdelavi ponudbe in izvedbi je potrebno upoštevati in zajeti v enotnih cenah nekatere dejavnike, vezane na značaj in lokacijo objekta - objekt je NASELJEN.</t>
  </si>
  <si>
    <t>2.</t>
  </si>
  <si>
    <t>Zahtevnost lokacije: problem dostopov in dovozov, ročni vnos (nekateri bloki so brez dvigala), poseben režim dela v objektu in varovanja (v skladu z dogovorom z naročnikom).</t>
  </si>
  <si>
    <t>3.</t>
  </si>
  <si>
    <t>V ceno posameznega artikla je vključena izdelava artikla po popisu, vključno z vsemi dodatki (razvidnimi iz popisa), dostava in na objekt.</t>
  </si>
  <si>
    <t>V ceno posameznega artikla je vključen tudi odvoz starega artikla na kosovni odpad; vključno s plačilom prevoza, vseh taks ipd.</t>
  </si>
  <si>
    <t>4.</t>
  </si>
  <si>
    <t xml:space="preserve">Vsi elementi opreme morajo biti izvedeni tako, da je dosežena maksimalna trdnost konstrukcije (odpornost na vandalizem) in maksimalna površinska odpornost obdelave. </t>
  </si>
  <si>
    <t>5.</t>
  </si>
  <si>
    <t xml:space="preserve">Vse vzorce tipskih elementov mora izvajalec dostaviti v potrditev  - projektantu in  naročniku. </t>
  </si>
  <si>
    <t>Vsa navedena komercialna imena oz. nazivi materialov so navedeni kot minimalni standard za kvaliteto in nivo ponujenih storitev.  Ponudniki morajo v ponudbi ponuditi vsaj tako kvalitetne ali boljše izdelke.</t>
  </si>
  <si>
    <t>1.4.1</t>
  </si>
  <si>
    <t>POPIS elementov opreme - VZMETNICE</t>
  </si>
  <si>
    <t>V ceno je vključen odvoz obstoječih vzmetnic na kosovni odpad.</t>
  </si>
  <si>
    <t>V ceno je vključen dovoz in dostava posamezne vzmetnice v študentsko sobo na zahtevani lokaciji - v dogovoru z naročnikom.</t>
  </si>
  <si>
    <t>cena/kos</t>
  </si>
  <si>
    <t>cena</t>
  </si>
  <si>
    <t>1</t>
  </si>
  <si>
    <t>Izdelava  in dobava ognjevarnih  VZMETNIC (VZ) za posteljo; po popisu.</t>
  </si>
  <si>
    <t>€/kos</t>
  </si>
  <si>
    <t>€</t>
  </si>
  <si>
    <t>Opis:</t>
  </si>
  <si>
    <t>Ognjevarna vzmetnica s certifikatom  EN597-1&amp;2; varnost na cigaretni ogorek in na plamen); antibakterijska, antialergijska; kot npr. Meblo Jogi, tip JV Prestige R ali enakovredno</t>
  </si>
  <si>
    <t>Zahteve za jedro:</t>
  </si>
  <si>
    <r>
      <t xml:space="preserve">Jekleno </t>
    </r>
    <r>
      <rPr>
        <u/>
        <sz val="10"/>
        <rFont val="Arial"/>
        <family val="2"/>
        <charset val="238"/>
      </rPr>
      <t xml:space="preserve">žepkasto vzmetenje </t>
    </r>
    <r>
      <rPr>
        <sz val="10"/>
        <rFont val="Arial"/>
        <family val="2"/>
        <charset val="238"/>
      </rPr>
      <t>visoke odpornosti min deb 1,9mm; število vzmeti min 320 (za dim 200x90cm).</t>
    </r>
  </si>
  <si>
    <t xml:space="preserve">Poliuretanska pena - PN2534 deb min 25mm </t>
  </si>
  <si>
    <t>Ojačan obod ležišča proti vdiranju; stranski rob iz poliuretanske pene PN2534 deb min 70mm</t>
  </si>
  <si>
    <t>Zahteve za preobleko:</t>
  </si>
  <si>
    <t>Ognjevarna zunanja tkanina (barva po izboru), certifikat EN597-1&amp;2, gostota tkanine min 187g/m2</t>
  </si>
  <si>
    <t>Tkanina ležalne površine prešita s sintetičnim polnilom gostote min 250g/m2</t>
  </si>
  <si>
    <t>Stranski obod prešit s sintetičnim polnilom gostote min 150g/m2</t>
  </si>
  <si>
    <t>Dekor trak širine min 35mm;</t>
  </si>
  <si>
    <t>Na stranskem obodu so všiti 4 ročaji.</t>
  </si>
  <si>
    <t xml:space="preserve">Posebne zahteve: </t>
  </si>
  <si>
    <t>Povečana trdota, primerna za opremo objektov študentskih domov; trdota in kvaliteta izdelave se potrdi po vzorcu predloženem s ponudbo.</t>
  </si>
  <si>
    <t>Višina vzmetnice min 20cm; merjeno na sredini.</t>
  </si>
  <si>
    <t>Izvajalec mora dostaviti certifikat o ognjevarnosti, tehnični opis vzmetnice z navedenimi sestavinami in izjavo, da dobavljen izdelek ustreza tehničnemu opisu</t>
  </si>
  <si>
    <t>Dim. 200/80/20cm</t>
  </si>
  <si>
    <t>Dim. 200/85/20cm</t>
  </si>
  <si>
    <t>Dim. 190/85/20cm</t>
  </si>
  <si>
    <t>Dim. 200/90/20cm</t>
  </si>
  <si>
    <t>Dim. 210/80/20cm</t>
  </si>
  <si>
    <t>Dim. 190/80/20cm</t>
  </si>
  <si>
    <t>Dim. 210/90/20cm</t>
  </si>
  <si>
    <t>1.11</t>
  </si>
  <si>
    <t>1.12</t>
  </si>
  <si>
    <t>1.13</t>
  </si>
  <si>
    <t>Dim. 190/90/20cm</t>
  </si>
  <si>
    <t>1.14</t>
  </si>
  <si>
    <t>1.15</t>
  </si>
  <si>
    <t>1.16</t>
  </si>
  <si>
    <t>1.17</t>
  </si>
  <si>
    <t>1.18</t>
  </si>
  <si>
    <t>Sukcesivna dobava vzmetnic - različne lokacije ŠDL</t>
  </si>
  <si>
    <t>kos / dvoletna okvirna količina</t>
  </si>
  <si>
    <t>VZMETNICE SKUPAJ v EUR brez DDV, 2 leti</t>
  </si>
  <si>
    <t>cena / kos</t>
  </si>
  <si>
    <t xml:space="preserve"> SKUPAJ v EUR z DDV</t>
  </si>
  <si>
    <t>VZMETNICE SKUPAJ v EURz DDV, 2 leti</t>
  </si>
  <si>
    <t>1.19</t>
  </si>
  <si>
    <t>1.20</t>
  </si>
  <si>
    <t>Dim. 210/100/20cm</t>
  </si>
  <si>
    <t>Dim. 210/160/20cm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</si>
</sst>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0_ ;[Red]\-#,##0.00\ "/>
  </numFmts>
  <fonts count="22" x14ac:knownFonts="1">
    <font>
      <sz val="10"/>
      <name val="Arial"/>
    </font>
    <font>
      <sz val="1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4"/>
      <name val="Arial"/>
      <family val="2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color theme="4"/>
      <name val="Arial"/>
      <family val="2"/>
    </font>
    <font>
      <b/>
      <sz val="10"/>
      <name val="Arial"/>
      <family val="2"/>
    </font>
    <font>
      <b/>
      <sz val="9"/>
      <name val="Arial"/>
      <family val="2"/>
      <charset val="238"/>
    </font>
    <font>
      <sz val="10"/>
      <color theme="4"/>
      <name val="Arial"/>
      <family val="2"/>
    </font>
    <font>
      <b/>
      <sz val="8"/>
      <color theme="4"/>
      <name val="Arial"/>
      <family val="2"/>
      <charset val="238"/>
    </font>
    <font>
      <sz val="9"/>
      <name val="Arial"/>
      <family val="2"/>
    </font>
    <font>
      <sz val="9"/>
      <color theme="4" tint="-0.249977111117893"/>
      <name val="Arial"/>
      <family val="2"/>
    </font>
    <font>
      <u/>
      <sz val="10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sz val="9"/>
      <color theme="4" tint="-0.499984740745262"/>
      <name val="Arial"/>
      <family val="2"/>
    </font>
    <font>
      <sz val="10"/>
      <name val="Arial"/>
      <family val="2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49" fontId="2" fillId="0" borderId="0" xfId="1" applyNumberFormat="1" applyFont="1"/>
    <xf numFmtId="0" fontId="1" fillId="0" borderId="0" xfId="1"/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49" fontId="2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  <xf numFmtId="49" fontId="1" fillId="0" borderId="0" xfId="1" applyNumberFormat="1" applyAlignment="1">
      <alignment vertical="top"/>
    </xf>
    <xf numFmtId="0" fontId="4" fillId="0" borderId="0" xfId="1" applyFont="1" applyAlignment="1">
      <alignment vertical="top"/>
    </xf>
    <xf numFmtId="0" fontId="1" fillId="0" borderId="0" xfId="1" applyAlignment="1">
      <alignment vertical="top"/>
    </xf>
    <xf numFmtId="49" fontId="2" fillId="0" borderId="0" xfId="1" applyNumberFormat="1" applyFont="1" applyAlignment="1">
      <alignment horizontal="left"/>
    </xf>
    <xf numFmtId="0" fontId="5" fillId="0" borderId="0" xfId="1" applyFont="1"/>
    <xf numFmtId="0" fontId="2" fillId="0" borderId="0" xfId="1" applyFont="1"/>
    <xf numFmtId="49" fontId="6" fillId="0" borderId="0" xfId="1" applyNumberFormat="1" applyFont="1" applyAlignment="1">
      <alignment vertical="top"/>
    </xf>
    <xf numFmtId="0" fontId="1" fillId="2" borderId="0" xfId="1" applyFill="1"/>
    <xf numFmtId="0" fontId="1" fillId="2" borderId="0" xfId="1" applyFill="1" applyAlignment="1">
      <alignment horizontal="left" vertical="top"/>
    </xf>
    <xf numFmtId="0" fontId="1" fillId="0" borderId="0" xfId="1" applyAlignment="1">
      <alignment horizontal="left" vertical="top"/>
    </xf>
    <xf numFmtId="0" fontId="1" fillId="0" borderId="0" xfId="1" applyAlignment="1">
      <alignment horizontal="right" vertical="top"/>
    </xf>
    <xf numFmtId="49" fontId="7" fillId="0" borderId="0" xfId="1" applyNumberFormat="1" applyFont="1" applyAlignment="1">
      <alignment vertical="top"/>
    </xf>
    <xf numFmtId="49" fontId="8" fillId="0" borderId="0" xfId="1" applyNumberFormat="1" applyFont="1" applyAlignment="1">
      <alignment vertical="top"/>
    </xf>
    <xf numFmtId="0" fontId="8" fillId="0" borderId="0" xfId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49" fontId="8" fillId="2" borderId="0" xfId="1" applyNumberFormat="1" applyFont="1" applyFill="1" applyAlignment="1">
      <alignment vertical="top"/>
    </xf>
    <xf numFmtId="16" fontId="9" fillId="0" borderId="0" xfId="1" applyNumberFormat="1" applyFont="1" applyAlignment="1">
      <alignment horizontal="left" vertical="top"/>
    </xf>
    <xf numFmtId="2" fontId="10" fillId="0" borderId="0" xfId="1" applyNumberFormat="1" applyFont="1" applyAlignment="1">
      <alignment horizontal="right" vertical="top"/>
    </xf>
    <xf numFmtId="4" fontId="10" fillId="0" borderId="0" xfId="1" applyNumberFormat="1" applyFont="1" applyAlignment="1">
      <alignment horizontal="right" vertical="top"/>
    </xf>
    <xf numFmtId="49" fontId="11" fillId="2" borderId="0" xfId="1" applyNumberFormat="1" applyFont="1" applyFill="1" applyAlignment="1">
      <alignment horizontal="left" vertical="top"/>
    </xf>
    <xf numFmtId="0" fontId="12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vertical="top"/>
    </xf>
    <xf numFmtId="2" fontId="14" fillId="2" borderId="0" xfId="1" applyNumberFormat="1" applyFont="1" applyFill="1" applyAlignment="1">
      <alignment horizontal="center" vertical="top"/>
    </xf>
    <xf numFmtId="4" fontId="14" fillId="2" borderId="0" xfId="1" applyNumberFormat="1" applyFont="1" applyFill="1" applyAlignment="1">
      <alignment horizontal="center" vertical="top"/>
    </xf>
    <xf numFmtId="0" fontId="15" fillId="0" borderId="0" xfId="1" applyFont="1" applyAlignment="1">
      <alignment vertical="top"/>
    </xf>
    <xf numFmtId="0" fontId="16" fillId="0" borderId="0" xfId="1" applyFont="1" applyAlignment="1">
      <alignment horizontal="left" vertical="top" wrapText="1"/>
    </xf>
    <xf numFmtId="2" fontId="15" fillId="0" borderId="0" xfId="1" applyNumberFormat="1" applyFont="1" applyAlignment="1">
      <alignment horizontal="right" vertical="top"/>
    </xf>
    <xf numFmtId="4" fontId="15" fillId="0" borderId="0" xfId="1" applyNumberFormat="1" applyFont="1" applyAlignment="1">
      <alignment vertical="top"/>
    </xf>
    <xf numFmtId="0" fontId="15" fillId="0" borderId="0" xfId="1" applyFont="1" applyAlignment="1">
      <alignment horizontal="left" vertical="top" wrapText="1"/>
    </xf>
    <xf numFmtId="0" fontId="1" fillId="0" borderId="0" xfId="1" applyAlignment="1">
      <alignment vertical="top" wrapText="1"/>
    </xf>
    <xf numFmtId="0" fontId="15" fillId="0" borderId="0" xfId="1" applyFont="1" applyAlignment="1">
      <alignment vertical="top" wrapText="1"/>
    </xf>
    <xf numFmtId="0" fontId="18" fillId="0" borderId="0" xfId="1" applyFont="1" applyAlignment="1">
      <alignment vertical="top"/>
    </xf>
    <xf numFmtId="0" fontId="1" fillId="3" borderId="0" xfId="1" applyFill="1" applyAlignment="1">
      <alignment vertical="top" wrapText="1"/>
    </xf>
    <xf numFmtId="4" fontId="15" fillId="0" borderId="0" xfId="1" applyNumberFormat="1" applyFont="1" applyAlignment="1">
      <alignment vertical="top" wrapText="1"/>
    </xf>
    <xf numFmtId="0" fontId="19" fillId="0" borderId="0" xfId="1" applyFont="1" applyAlignment="1">
      <alignment horizontal="left" vertical="top" wrapText="1"/>
    </xf>
    <xf numFmtId="2" fontId="1" fillId="0" borderId="0" xfId="1" applyNumberFormat="1" applyAlignment="1">
      <alignment horizontal="right"/>
    </xf>
    <xf numFmtId="4" fontId="1" fillId="0" borderId="0" xfId="1" applyNumberFormat="1"/>
    <xf numFmtId="0" fontId="20" fillId="0" borderId="0" xfId="1" applyFont="1" applyAlignment="1">
      <alignment vertical="top"/>
    </xf>
    <xf numFmtId="0" fontId="20" fillId="0" borderId="0" xfId="1" applyFont="1" applyAlignment="1">
      <alignment vertical="top" wrapText="1"/>
    </xf>
    <xf numFmtId="2" fontId="20" fillId="0" borderId="0" xfId="1" applyNumberFormat="1" applyFont="1" applyAlignment="1">
      <alignment vertical="top"/>
    </xf>
    <xf numFmtId="0" fontId="1" fillId="0" borderId="0" xfId="0" applyFont="1"/>
    <xf numFmtId="0" fontId="10" fillId="0" borderId="0" xfId="1" applyFont="1" applyAlignment="1">
      <alignment horizontal="center" vertical="top" wrapText="1"/>
    </xf>
    <xf numFmtId="49" fontId="9" fillId="4" borderId="1" xfId="1" applyNumberFormat="1" applyFont="1" applyFill="1" applyBorder="1" applyAlignment="1">
      <alignment vertical="center"/>
    </xf>
    <xf numFmtId="0" fontId="9" fillId="4" borderId="1" xfId="1" applyFont="1" applyFill="1" applyBorder="1" applyAlignment="1">
      <alignment vertical="center"/>
    </xf>
    <xf numFmtId="2" fontId="1" fillId="4" borderId="1" xfId="1" applyNumberFormat="1" applyFill="1" applyBorder="1" applyAlignment="1">
      <alignment horizontal="right" vertical="center"/>
    </xf>
    <xf numFmtId="4" fontId="9" fillId="4" borderId="1" xfId="1" applyNumberFormat="1" applyFont="1" applyFill="1" applyBorder="1" applyAlignment="1">
      <alignment vertical="center"/>
    </xf>
    <xf numFmtId="0" fontId="1" fillId="4" borderId="1" xfId="1" applyFill="1" applyBorder="1"/>
    <xf numFmtId="2" fontId="1" fillId="4" borderId="1" xfId="1" applyNumberFormat="1" applyFill="1" applyBorder="1" applyAlignment="1">
      <alignment horizontal="right"/>
    </xf>
    <xf numFmtId="0" fontId="0" fillId="0" borderId="1" xfId="0" applyBorder="1"/>
    <xf numFmtId="165" fontId="0" fillId="0" borderId="1" xfId="0" applyNumberFormat="1" applyBorder="1"/>
    <xf numFmtId="0" fontId="9" fillId="4" borderId="1" xfId="1" applyFont="1" applyFill="1" applyBorder="1" applyAlignment="1">
      <alignment horizontal="right" vertical="center"/>
    </xf>
    <xf numFmtId="0" fontId="9" fillId="4" borderId="1" xfId="1" applyFont="1" applyFill="1" applyBorder="1" applyAlignment="1">
      <alignment horizontal="right"/>
    </xf>
    <xf numFmtId="4" fontId="9" fillId="4" borderId="1" xfId="1" applyNumberFormat="1" applyFont="1" applyFill="1" applyBorder="1"/>
    <xf numFmtId="0" fontId="1" fillId="0" borderId="1" xfId="0" applyFont="1" applyBorder="1"/>
    <xf numFmtId="0" fontId="2" fillId="0" borderId="0" xfId="1" applyFont="1" applyAlignment="1">
      <alignment horizontal="left"/>
    </xf>
    <xf numFmtId="0" fontId="1" fillId="2" borderId="0" xfId="1" applyFill="1" applyAlignment="1">
      <alignment horizontal="left" vertical="top" wrapText="1"/>
    </xf>
    <xf numFmtId="0" fontId="1" fillId="0" borderId="0" xfId="1" applyAlignment="1">
      <alignment horizontal="center"/>
    </xf>
    <xf numFmtId="0" fontId="1" fillId="0" borderId="0" xfId="1" applyAlignment="1">
      <alignment horizontal="left" vertical="top"/>
    </xf>
    <xf numFmtId="0" fontId="1" fillId="0" borderId="0" xfId="1" applyAlignment="1">
      <alignment horizontal="center" vertical="top"/>
    </xf>
    <xf numFmtId="0" fontId="9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/>
    </xf>
    <xf numFmtId="16" fontId="9" fillId="2" borderId="0" xfId="1" applyNumberFormat="1" applyFont="1" applyFill="1" applyAlignment="1">
      <alignment horizontal="left" vertical="top"/>
    </xf>
    <xf numFmtId="16" fontId="1" fillId="0" borderId="0" xfId="1" applyNumberFormat="1" applyAlignment="1">
      <alignment horizontal="left" vertical="top"/>
    </xf>
    <xf numFmtId="16" fontId="1" fillId="0" borderId="0" xfId="1" applyNumberFormat="1" applyAlignment="1">
      <alignment horizontal="left" vertical="top" wrapText="1"/>
    </xf>
    <xf numFmtId="2" fontId="1" fillId="0" borderId="0" xfId="1" applyNumberFormat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1" fillId="0" borderId="0" xfId="1" applyAlignment="1">
      <alignment horizontal="center" wrapText="1"/>
    </xf>
  </cellXfs>
  <cellStyles count="4">
    <cellStyle name="Comma 2" xfId="2" xr:uid="{00000000-0005-0000-0000-000000000000}"/>
    <cellStyle name="Navadno" xfId="0" builtinId="0"/>
    <cellStyle name="Navadno 2" xfId="1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view="pageBreakPreview" zoomScale="90" zoomScaleNormal="100" zoomScaleSheetLayoutView="90" workbookViewId="0">
      <selection activeCell="B7" sqref="B7"/>
    </sheetView>
  </sheetViews>
  <sheetFormatPr defaultColWidth="9.109375" defaultRowHeight="13.2" x14ac:dyDescent="0.25"/>
  <cols>
    <col min="1" max="1" width="12.6640625" style="9" customWidth="1"/>
    <col min="2" max="2" width="62.109375" style="9" customWidth="1"/>
    <col min="3" max="3" width="9.109375" style="9" customWidth="1"/>
    <col min="4" max="16384" width="9.109375" style="2"/>
  </cols>
  <sheetData>
    <row r="1" spans="1:3" ht="37.5" customHeight="1" x14ac:dyDescent="0.25">
      <c r="A1" s="1" t="s">
        <v>0</v>
      </c>
      <c r="B1" s="63" t="s">
        <v>1</v>
      </c>
      <c r="C1" s="63"/>
    </row>
    <row r="2" spans="1:3" ht="40.5" customHeight="1" x14ac:dyDescent="0.25">
      <c r="A2" s="3"/>
      <c r="B2" s="3"/>
      <c r="C2" s="3"/>
    </row>
    <row r="3" spans="1:3" ht="13.8" x14ac:dyDescent="0.25">
      <c r="A3" s="4"/>
      <c r="B3" s="3"/>
      <c r="C3" s="3"/>
    </row>
    <row r="4" spans="1:3" ht="13.8" x14ac:dyDescent="0.25">
      <c r="A4" s="4" t="s">
        <v>0</v>
      </c>
      <c r="B4" s="3" t="s">
        <v>3</v>
      </c>
      <c r="C4" s="3"/>
    </row>
    <row r="5" spans="1:3" ht="13.8" x14ac:dyDescent="0.25">
      <c r="A5" s="4"/>
      <c r="B5" s="3"/>
      <c r="C5" s="3"/>
    </row>
    <row r="6" spans="1:3" ht="13.8" x14ac:dyDescent="0.25">
      <c r="A6" s="4" t="s">
        <v>4</v>
      </c>
      <c r="B6" s="3" t="s">
        <v>5</v>
      </c>
      <c r="C6" s="3"/>
    </row>
    <row r="7" spans="1:3" ht="13.8" x14ac:dyDescent="0.25">
      <c r="A7" s="4"/>
      <c r="B7" s="3"/>
      <c r="C7" s="3"/>
    </row>
    <row r="8" spans="1:3" ht="13.8" x14ac:dyDescent="0.25">
      <c r="A8" s="5" t="s">
        <v>7</v>
      </c>
      <c r="B8" s="6" t="s">
        <v>8</v>
      </c>
      <c r="C8" s="3"/>
    </row>
    <row r="9" spans="1:3" ht="13.8" x14ac:dyDescent="0.25">
      <c r="A9" s="4"/>
      <c r="B9" s="3"/>
      <c r="C9" s="3"/>
    </row>
    <row r="10" spans="1:3" ht="13.8" x14ac:dyDescent="0.25">
      <c r="A10" s="4"/>
      <c r="B10" s="3"/>
      <c r="C10" s="3"/>
    </row>
    <row r="11" spans="1:3" ht="13.8" x14ac:dyDescent="0.25">
      <c r="A11" s="4"/>
      <c r="B11" s="3"/>
      <c r="C11" s="3"/>
    </row>
    <row r="12" spans="1:3" ht="13.8" x14ac:dyDescent="0.25">
      <c r="A12" s="4"/>
      <c r="B12" s="3"/>
      <c r="C12" s="3"/>
    </row>
    <row r="13" spans="1:3" ht="15" x14ac:dyDescent="0.25">
      <c r="A13" s="7"/>
      <c r="B13" s="8"/>
      <c r="C13" s="8"/>
    </row>
    <row r="14" spans="1:3" ht="15" x14ac:dyDescent="0.25">
      <c r="A14" s="7"/>
      <c r="B14" s="8"/>
      <c r="C14" s="8"/>
    </row>
  </sheetData>
  <mergeCells count="1">
    <mergeCell ref="B1:C1"/>
  </mergeCells>
  <pageMargins left="0.70866141732283461" right="0.70866141732283461" top="0.98425196850393704" bottom="0.74803149606299213" header="0.11811023622047244" footer="0.31496062992125984"/>
  <pageSetup paperSize="9" orientation="portrait" r:id="rId1"/>
  <headerFooter>
    <oddHeader>&amp;C&amp;8KAZALO&amp;10
&amp;R&amp;8Stran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view="pageBreakPreview" zoomScale="90" zoomScaleNormal="100" zoomScaleSheetLayoutView="90" workbookViewId="0">
      <selection activeCell="K46" sqref="K46"/>
    </sheetView>
  </sheetViews>
  <sheetFormatPr defaultColWidth="9.109375" defaultRowHeight="13.2" x14ac:dyDescent="0.25"/>
  <cols>
    <col min="1" max="1" width="4.88671875" style="2" customWidth="1"/>
    <col min="2" max="2" width="5.44140625" style="16" customWidth="1"/>
    <col min="3" max="3" width="68.109375" style="16" customWidth="1"/>
    <col min="4" max="4" width="7" style="17" customWidth="1"/>
    <col min="5" max="5" width="7" style="2" customWidth="1"/>
    <col min="6" max="16384" width="9.109375" style="2"/>
  </cols>
  <sheetData>
    <row r="1" spans="1:4" s="11" customFormat="1" ht="37.5" customHeight="1" x14ac:dyDescent="0.25">
      <c r="A1" s="10" t="s">
        <v>4</v>
      </c>
      <c r="C1" s="12" t="s">
        <v>9</v>
      </c>
      <c r="D1" s="12"/>
    </row>
    <row r="2" spans="1:4" ht="15" customHeight="1" x14ac:dyDescent="0.25">
      <c r="B2" s="13"/>
      <c r="C2" s="13"/>
      <c r="D2" s="13"/>
    </row>
    <row r="3" spans="1:4" ht="69.75" customHeight="1" x14ac:dyDescent="0.25">
      <c r="A3" s="14"/>
      <c r="B3" s="15" t="s">
        <v>10</v>
      </c>
      <c r="C3" s="64" t="s">
        <v>11</v>
      </c>
      <c r="D3" s="64"/>
    </row>
  </sheetData>
  <mergeCells count="1">
    <mergeCell ref="C3:D3"/>
  </mergeCells>
  <pageMargins left="0.70866141732283461" right="0.70866141732283461" top="0.98425196850393704" bottom="0.74803149606299213" header="0.11811023622047244" footer="0.31496062992125984"/>
  <pageSetup paperSize="9" orientation="portrait" r:id="rId1"/>
  <headerFooter>
    <oddHeader>&amp;C&amp;8TEHNIČNO POROČILO
&amp;R&amp;8Stran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"/>
  <sheetViews>
    <sheetView view="pageBreakPreview" zoomScale="90" zoomScaleNormal="100" zoomScaleSheetLayoutView="90" zoomScalePageLayoutView="91" workbookViewId="0">
      <selection activeCell="K46" sqref="K46"/>
    </sheetView>
  </sheetViews>
  <sheetFormatPr defaultColWidth="9.109375" defaultRowHeight="13.2" x14ac:dyDescent="0.25"/>
  <cols>
    <col min="1" max="1" width="5.5546875" style="2" customWidth="1"/>
    <col min="2" max="2" width="46.44140625" style="2" customWidth="1"/>
    <col min="3" max="3" width="9.109375" style="2" customWidth="1"/>
    <col min="4" max="4" width="25" style="2" customWidth="1"/>
    <col min="5" max="10" width="9.109375" style="2" hidden="1" customWidth="1"/>
    <col min="11" max="11" width="0" style="2" hidden="1" customWidth="1"/>
    <col min="12" max="16384" width="9.109375" style="2"/>
  </cols>
  <sheetData>
    <row r="1" spans="1:10" ht="17.399999999999999" x14ac:dyDescent="0.25">
      <c r="A1" s="18" t="s">
        <v>6</v>
      </c>
      <c r="B1" s="70" t="s">
        <v>12</v>
      </c>
      <c r="C1" s="70"/>
      <c r="D1" s="70"/>
      <c r="E1" s="70"/>
      <c r="F1" s="70"/>
      <c r="G1" s="70"/>
      <c r="H1" s="70"/>
      <c r="I1" s="70"/>
    </row>
    <row r="2" spans="1:10" ht="39" customHeight="1" x14ac:dyDescent="0.25">
      <c r="B2" s="65"/>
      <c r="C2" s="65"/>
      <c r="D2" s="65"/>
    </row>
    <row r="3" spans="1:10" ht="13.8" x14ac:dyDescent="0.25">
      <c r="A3" s="19" t="s">
        <v>7</v>
      </c>
      <c r="B3" s="71" t="s">
        <v>13</v>
      </c>
      <c r="C3" s="71"/>
      <c r="D3" s="71"/>
      <c r="E3" s="71"/>
      <c r="F3" s="71"/>
      <c r="G3" s="71"/>
      <c r="H3" s="71"/>
      <c r="I3" s="71"/>
    </row>
    <row r="4" spans="1:10" ht="13.8" x14ac:dyDescent="0.25">
      <c r="A4" s="19"/>
      <c r="B4" s="72"/>
      <c r="C4" s="72"/>
      <c r="D4" s="72"/>
      <c r="E4" s="20"/>
      <c r="F4" s="20"/>
      <c r="G4" s="20"/>
      <c r="H4" s="20"/>
      <c r="I4" s="20"/>
    </row>
    <row r="5" spans="1:10" ht="25.5" customHeight="1" x14ac:dyDescent="0.25">
      <c r="A5" s="9" t="s">
        <v>2</v>
      </c>
      <c r="B5" s="69" t="s">
        <v>14</v>
      </c>
      <c r="C5" s="69"/>
      <c r="D5" s="69"/>
      <c r="E5" s="21"/>
      <c r="F5" s="21"/>
      <c r="G5" s="21"/>
      <c r="H5" s="21"/>
      <c r="I5" s="21"/>
    </row>
    <row r="6" spans="1:10" ht="33.75" customHeight="1" x14ac:dyDescent="0.25">
      <c r="A6" s="9" t="s">
        <v>15</v>
      </c>
      <c r="B6" s="69" t="s">
        <v>16</v>
      </c>
      <c r="C6" s="69"/>
      <c r="D6" s="69"/>
    </row>
    <row r="7" spans="1:10" ht="34.200000000000003" customHeight="1" x14ac:dyDescent="0.25">
      <c r="A7" s="9" t="s">
        <v>17</v>
      </c>
      <c r="B7" s="68" t="s">
        <v>18</v>
      </c>
      <c r="C7" s="68"/>
      <c r="D7" s="68"/>
      <c r="E7" s="68"/>
      <c r="F7" s="68"/>
      <c r="G7" s="68"/>
      <c r="H7" s="68"/>
      <c r="I7" s="68"/>
    </row>
    <row r="8" spans="1:10" ht="25.5" customHeight="1" x14ac:dyDescent="0.25">
      <c r="A8" s="9"/>
      <c r="B8" s="68" t="s">
        <v>19</v>
      </c>
      <c r="C8" s="68"/>
      <c r="D8" s="68"/>
      <c r="E8" s="22"/>
      <c r="F8" s="22"/>
      <c r="G8" s="22"/>
      <c r="H8" s="22"/>
      <c r="I8" s="22"/>
    </row>
    <row r="9" spans="1:10" ht="27.75" customHeight="1" x14ac:dyDescent="0.25">
      <c r="A9" s="9" t="s">
        <v>20</v>
      </c>
      <c r="B9" s="69" t="s">
        <v>21</v>
      </c>
      <c r="C9" s="69"/>
      <c r="D9" s="69"/>
      <c r="E9" s="69"/>
      <c r="F9" s="23"/>
      <c r="G9" s="23"/>
      <c r="H9" s="23"/>
      <c r="I9" s="23"/>
    </row>
    <row r="10" spans="1:10" ht="17.25" customHeight="1" x14ac:dyDescent="0.25">
      <c r="A10" s="16" t="s">
        <v>22</v>
      </c>
      <c r="B10" s="69" t="s">
        <v>23</v>
      </c>
      <c r="C10" s="69"/>
      <c r="D10" s="69"/>
      <c r="E10" s="69"/>
      <c r="F10" s="69"/>
      <c r="G10" s="69"/>
      <c r="H10" s="69"/>
      <c r="I10" s="69"/>
    </row>
    <row r="11" spans="1:10" ht="39" customHeight="1" x14ac:dyDescent="0.25">
      <c r="A11" s="16">
        <v>6</v>
      </c>
      <c r="B11" s="69" t="s">
        <v>24</v>
      </c>
      <c r="C11" s="69"/>
      <c r="D11" s="69"/>
      <c r="E11" s="69"/>
      <c r="F11" s="69"/>
      <c r="G11" s="69"/>
      <c r="H11" s="69"/>
      <c r="I11" s="69"/>
      <c r="J11" s="69"/>
    </row>
    <row r="12" spans="1:10" x14ac:dyDescent="0.25">
      <c r="B12" s="65"/>
      <c r="C12" s="65"/>
      <c r="D12" s="65"/>
    </row>
    <row r="13" spans="1:10" x14ac:dyDescent="0.25">
      <c r="B13" s="65"/>
      <c r="C13" s="65"/>
      <c r="D13" s="65"/>
    </row>
    <row r="14" spans="1:10" x14ac:dyDescent="0.25">
      <c r="B14" s="65"/>
      <c r="C14" s="65"/>
      <c r="D14" s="65"/>
    </row>
    <row r="15" spans="1:10" x14ac:dyDescent="0.25">
      <c r="B15" s="65"/>
      <c r="C15" s="65"/>
      <c r="D15" s="65"/>
    </row>
    <row r="16" spans="1:10" x14ac:dyDescent="0.25">
      <c r="B16" s="65"/>
      <c r="C16" s="65"/>
      <c r="D16" s="65"/>
    </row>
    <row r="17" spans="2:4" x14ac:dyDescent="0.25">
      <c r="B17" s="65"/>
      <c r="C17" s="65"/>
      <c r="D17" s="65"/>
    </row>
    <row r="18" spans="2:4" x14ac:dyDescent="0.25">
      <c r="B18" s="65"/>
      <c r="C18" s="65"/>
      <c r="D18" s="65"/>
    </row>
    <row r="19" spans="2:4" x14ac:dyDescent="0.25">
      <c r="B19" s="65"/>
      <c r="C19" s="65"/>
      <c r="D19" s="65"/>
    </row>
    <row r="20" spans="2:4" x14ac:dyDescent="0.25">
      <c r="B20" s="65"/>
      <c r="C20" s="65"/>
      <c r="D20" s="65"/>
    </row>
    <row r="21" spans="2:4" x14ac:dyDescent="0.25">
      <c r="B21" s="65"/>
      <c r="C21" s="65"/>
      <c r="D21" s="65"/>
    </row>
    <row r="22" spans="2:4" x14ac:dyDescent="0.25">
      <c r="B22" s="66"/>
      <c r="C22" s="66"/>
      <c r="D22" s="66"/>
    </row>
    <row r="23" spans="2:4" x14ac:dyDescent="0.25">
      <c r="B23" s="65"/>
      <c r="C23" s="65"/>
      <c r="D23" s="65"/>
    </row>
    <row r="24" spans="2:4" x14ac:dyDescent="0.25">
      <c r="B24" s="65"/>
      <c r="C24" s="65"/>
      <c r="D24" s="65"/>
    </row>
    <row r="25" spans="2:4" x14ac:dyDescent="0.25">
      <c r="B25" s="65"/>
      <c r="C25" s="65"/>
      <c r="D25" s="65"/>
    </row>
    <row r="26" spans="2:4" x14ac:dyDescent="0.25">
      <c r="B26" s="65"/>
      <c r="C26" s="65"/>
      <c r="D26" s="65"/>
    </row>
    <row r="27" spans="2:4" x14ac:dyDescent="0.25">
      <c r="B27" s="65"/>
      <c r="C27" s="65"/>
      <c r="D27" s="65"/>
    </row>
    <row r="28" spans="2:4" x14ac:dyDescent="0.25">
      <c r="B28" s="65"/>
      <c r="C28" s="65"/>
      <c r="D28" s="65"/>
    </row>
    <row r="29" spans="2:4" x14ac:dyDescent="0.25">
      <c r="B29" s="65"/>
      <c r="C29" s="65"/>
      <c r="D29" s="65"/>
    </row>
    <row r="30" spans="2:4" x14ac:dyDescent="0.25">
      <c r="B30" s="65"/>
      <c r="C30" s="65"/>
      <c r="D30" s="65"/>
    </row>
    <row r="31" spans="2:4" x14ac:dyDescent="0.25">
      <c r="B31" s="65"/>
      <c r="C31" s="65"/>
      <c r="D31" s="65"/>
    </row>
    <row r="32" spans="2:4" x14ac:dyDescent="0.25">
      <c r="B32" s="65"/>
      <c r="C32" s="65"/>
      <c r="D32" s="65"/>
    </row>
    <row r="33" spans="1:4" x14ac:dyDescent="0.25">
      <c r="B33" s="65"/>
      <c r="C33" s="65"/>
      <c r="D33" s="65"/>
    </row>
    <row r="34" spans="1:4" x14ac:dyDescent="0.25">
      <c r="B34" s="65"/>
      <c r="C34" s="65"/>
      <c r="D34" s="65"/>
    </row>
    <row r="35" spans="1:4" x14ac:dyDescent="0.25">
      <c r="B35" s="67"/>
      <c r="C35" s="67"/>
      <c r="D35" s="67"/>
    </row>
    <row r="36" spans="1:4" x14ac:dyDescent="0.25">
      <c r="B36" s="66"/>
      <c r="C36" s="66"/>
      <c r="D36" s="66"/>
    </row>
    <row r="37" spans="1:4" x14ac:dyDescent="0.25">
      <c r="B37" s="65"/>
      <c r="C37" s="65"/>
      <c r="D37" s="65"/>
    </row>
    <row r="38" spans="1:4" x14ac:dyDescent="0.25">
      <c r="B38" s="66"/>
      <c r="C38" s="66"/>
      <c r="D38" s="66"/>
    </row>
    <row r="39" spans="1:4" x14ac:dyDescent="0.25">
      <c r="B39" s="65"/>
      <c r="C39" s="65"/>
      <c r="D39" s="65"/>
    </row>
    <row r="40" spans="1:4" x14ac:dyDescent="0.25">
      <c r="A40" s="65"/>
      <c r="B40" s="65"/>
      <c r="C40" s="65"/>
      <c r="D40" s="65"/>
    </row>
  </sheetData>
  <mergeCells count="40">
    <mergeCell ref="B6:D6"/>
    <mergeCell ref="B1:I1"/>
    <mergeCell ref="B2:D2"/>
    <mergeCell ref="B3:I3"/>
    <mergeCell ref="B4:D4"/>
    <mergeCell ref="B5:D5"/>
    <mergeCell ref="B18:D18"/>
    <mergeCell ref="B7:I7"/>
    <mergeCell ref="B8:D8"/>
    <mergeCell ref="B9:E9"/>
    <mergeCell ref="B10:I10"/>
    <mergeCell ref="B11:J11"/>
    <mergeCell ref="B12:D12"/>
    <mergeCell ref="B13:D13"/>
    <mergeCell ref="B14:D14"/>
    <mergeCell ref="B15:D15"/>
    <mergeCell ref="B16:D16"/>
    <mergeCell ref="B17:D17"/>
    <mergeCell ref="B30:D30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7:D37"/>
    <mergeCell ref="B38:D38"/>
    <mergeCell ref="B39:D39"/>
    <mergeCell ref="A40:D40"/>
    <mergeCell ref="B31:D31"/>
    <mergeCell ref="B32:D32"/>
    <mergeCell ref="B33:D33"/>
    <mergeCell ref="B34:D34"/>
    <mergeCell ref="B35:D35"/>
    <mergeCell ref="B36:D36"/>
  </mergeCells>
  <pageMargins left="0.70866141732283472" right="0.70866141732283472" top="0.98425196850393704" bottom="0.74803149606299213" header="0.11811023622047245" footer="0.31496062992125984"/>
  <pageSetup paperSize="9" orientation="portrait" r:id="rId1"/>
  <headerFooter>
    <oddHeader>&amp;C&amp;8SPLOŠNO NAVODILO
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8"/>
  <sheetViews>
    <sheetView tabSelected="1" view="pageBreakPreview" topLeftCell="A10" zoomScaleNormal="100" zoomScaleSheetLayoutView="100" workbookViewId="0">
      <selection activeCell="L31" sqref="L31"/>
    </sheetView>
  </sheetViews>
  <sheetFormatPr defaultColWidth="9.109375" defaultRowHeight="13.2" x14ac:dyDescent="0.25"/>
  <cols>
    <col min="1" max="1" width="7.44140625" style="2" customWidth="1"/>
    <col min="2" max="2" width="49.44140625" style="2" customWidth="1"/>
    <col min="3" max="3" width="9.33203125" style="2" customWidth="1"/>
    <col min="4" max="4" width="9.109375" style="44" customWidth="1"/>
    <col min="5" max="5" width="13" style="45" customWidth="1"/>
    <col min="6" max="16384" width="9.109375" style="2"/>
  </cols>
  <sheetData>
    <row r="1" spans="1:5" ht="13.8" x14ac:dyDescent="0.25">
      <c r="A1" s="24" t="s">
        <v>25</v>
      </c>
      <c r="B1" s="73" t="s">
        <v>26</v>
      </c>
      <c r="C1" s="73"/>
      <c r="D1" s="73"/>
      <c r="E1" s="73"/>
    </row>
    <row r="2" spans="1:5" ht="13.8" x14ac:dyDescent="0.25">
      <c r="A2" s="19"/>
      <c r="B2" s="74" t="s">
        <v>27</v>
      </c>
      <c r="C2" s="74"/>
      <c r="D2" s="74"/>
      <c r="E2" s="74"/>
    </row>
    <row r="3" spans="1:5" ht="33" customHeight="1" x14ac:dyDescent="0.25">
      <c r="A3" s="19"/>
      <c r="B3" s="75" t="s">
        <v>28</v>
      </c>
      <c r="C3" s="75"/>
      <c r="D3" s="75"/>
      <c r="E3" s="75"/>
    </row>
    <row r="4" spans="1:5" ht="34.5" customHeight="1" x14ac:dyDescent="0.25">
      <c r="A4" s="19"/>
      <c r="B4" s="25"/>
      <c r="C4" s="50" t="s">
        <v>68</v>
      </c>
      <c r="D4" s="26" t="s">
        <v>29</v>
      </c>
      <c r="E4" s="27" t="s">
        <v>30</v>
      </c>
    </row>
    <row r="5" spans="1:5" ht="24" x14ac:dyDescent="0.25">
      <c r="A5" s="28" t="s">
        <v>31</v>
      </c>
      <c r="B5" s="29" t="s">
        <v>32</v>
      </c>
      <c r="C5" s="30"/>
      <c r="D5" s="31" t="s">
        <v>33</v>
      </c>
      <c r="E5" s="32" t="s">
        <v>34</v>
      </c>
    </row>
    <row r="6" spans="1:5" x14ac:dyDescent="0.25">
      <c r="A6" s="33"/>
      <c r="B6" s="34" t="s">
        <v>35</v>
      </c>
      <c r="C6" s="33"/>
      <c r="D6" s="35"/>
      <c r="E6" s="36"/>
    </row>
    <row r="7" spans="1:5" ht="41.25" customHeight="1" x14ac:dyDescent="0.25">
      <c r="A7" s="33"/>
      <c r="B7" s="37" t="s">
        <v>36</v>
      </c>
      <c r="C7" s="33"/>
      <c r="D7" s="35"/>
      <c r="E7" s="36"/>
    </row>
    <row r="8" spans="1:5" x14ac:dyDescent="0.25">
      <c r="A8" s="33"/>
      <c r="B8" s="34" t="s">
        <v>37</v>
      </c>
      <c r="C8" s="33"/>
      <c r="D8" s="35"/>
      <c r="E8" s="36"/>
    </row>
    <row r="9" spans="1:5" ht="26.4" x14ac:dyDescent="0.25">
      <c r="A9" s="33"/>
      <c r="B9" s="38" t="s">
        <v>38</v>
      </c>
      <c r="C9" s="33"/>
      <c r="D9" s="35"/>
      <c r="E9" s="36"/>
    </row>
    <row r="10" spans="1:5" x14ac:dyDescent="0.25">
      <c r="B10" s="33" t="s">
        <v>39</v>
      </c>
      <c r="C10" s="33"/>
      <c r="D10" s="35"/>
      <c r="E10" s="36"/>
    </row>
    <row r="11" spans="1:5" ht="22.8" x14ac:dyDescent="0.25">
      <c r="B11" s="39" t="s">
        <v>40</v>
      </c>
      <c r="C11" s="33"/>
      <c r="D11" s="35"/>
      <c r="E11" s="36"/>
    </row>
    <row r="12" spans="1:5" x14ac:dyDescent="0.25">
      <c r="A12" s="33"/>
      <c r="B12" s="40" t="s">
        <v>41</v>
      </c>
      <c r="C12" s="33"/>
      <c r="D12" s="35"/>
      <c r="E12" s="36"/>
    </row>
    <row r="13" spans="1:5" ht="26.4" x14ac:dyDescent="0.25">
      <c r="A13" s="33"/>
      <c r="B13" s="41" t="s">
        <v>42</v>
      </c>
      <c r="C13" s="33"/>
      <c r="D13" s="35"/>
      <c r="E13" s="42"/>
    </row>
    <row r="14" spans="1:5" ht="26.4" x14ac:dyDescent="0.25">
      <c r="A14" s="33"/>
      <c r="B14" s="38" t="s">
        <v>43</v>
      </c>
      <c r="C14" s="33"/>
      <c r="D14" s="35"/>
      <c r="E14" s="36"/>
    </row>
    <row r="15" spans="1:5" ht="26.4" x14ac:dyDescent="0.25">
      <c r="A15" s="33"/>
      <c r="B15" s="38" t="s">
        <v>44</v>
      </c>
      <c r="C15" s="33"/>
      <c r="D15" s="35"/>
      <c r="E15" s="36"/>
    </row>
    <row r="16" spans="1:5" x14ac:dyDescent="0.25">
      <c r="A16" s="33"/>
      <c r="B16" s="9" t="s">
        <v>45</v>
      </c>
      <c r="C16" s="33"/>
      <c r="D16" s="35"/>
      <c r="E16" s="36"/>
    </row>
    <row r="17" spans="1:5" x14ac:dyDescent="0.25">
      <c r="A17" s="33"/>
      <c r="B17" s="9" t="s">
        <v>46</v>
      </c>
      <c r="C17" s="33"/>
      <c r="D17" s="35"/>
      <c r="E17" s="36"/>
    </row>
    <row r="18" spans="1:5" ht="12.75" customHeight="1" x14ac:dyDescent="0.25">
      <c r="A18" s="33"/>
      <c r="B18" s="43" t="s">
        <v>47</v>
      </c>
      <c r="C18" s="33"/>
      <c r="D18" s="35"/>
      <c r="E18" s="36"/>
    </row>
    <row r="19" spans="1:5" ht="41.4" customHeight="1" x14ac:dyDescent="0.25">
      <c r="A19" s="33"/>
      <c r="B19" s="37" t="s">
        <v>48</v>
      </c>
      <c r="C19" s="33"/>
      <c r="D19" s="35"/>
      <c r="E19" s="36"/>
    </row>
    <row r="20" spans="1:5" ht="15.6" customHeight="1" x14ac:dyDescent="0.25">
      <c r="A20" s="33"/>
      <c r="B20" s="37" t="s">
        <v>49</v>
      </c>
      <c r="C20" s="33"/>
      <c r="D20" s="35"/>
      <c r="E20" s="36"/>
    </row>
    <row r="21" spans="1:5" ht="39.75" customHeight="1" x14ac:dyDescent="0.25">
      <c r="A21" s="33"/>
      <c r="B21" s="37" t="s">
        <v>50</v>
      </c>
      <c r="C21" s="33"/>
      <c r="D21" s="35"/>
      <c r="E21" s="36"/>
    </row>
    <row r="22" spans="1:5" x14ac:dyDescent="0.25">
      <c r="A22" s="33"/>
      <c r="B22" s="23"/>
      <c r="C22" s="78" t="s">
        <v>68</v>
      </c>
      <c r="D22" s="76" t="s">
        <v>70</v>
      </c>
      <c r="E22" s="77" t="s">
        <v>30</v>
      </c>
    </row>
    <row r="23" spans="1:5" x14ac:dyDescent="0.25">
      <c r="A23" s="46"/>
      <c r="B23" s="47"/>
      <c r="C23" s="78"/>
      <c r="D23" s="76"/>
      <c r="E23" s="77"/>
    </row>
    <row r="24" spans="1:5" x14ac:dyDescent="0.25">
      <c r="A24"/>
      <c r="B24" s="49" t="s">
        <v>67</v>
      </c>
      <c r="C24"/>
      <c r="D24"/>
      <c r="E24"/>
    </row>
    <row r="25" spans="1:5" x14ac:dyDescent="0.25">
      <c r="A25" s="57" t="s">
        <v>58</v>
      </c>
      <c r="B25" s="57" t="s">
        <v>56</v>
      </c>
      <c r="C25" s="57">
        <v>79</v>
      </c>
      <c r="D25" s="58"/>
      <c r="E25" s="58">
        <f>D25*C25</f>
        <v>0</v>
      </c>
    </row>
    <row r="26" spans="1:5" x14ac:dyDescent="0.25">
      <c r="A26" s="57" t="s">
        <v>59</v>
      </c>
      <c r="B26" s="57" t="s">
        <v>53</v>
      </c>
      <c r="C26" s="57">
        <v>116</v>
      </c>
      <c r="D26" s="58"/>
      <c r="E26" s="58">
        <f t="shared" ref="E26:E34" si="0">D26*C26</f>
        <v>0</v>
      </c>
    </row>
    <row r="27" spans="1:5" x14ac:dyDescent="0.25">
      <c r="A27" s="57" t="s">
        <v>60</v>
      </c>
      <c r="B27" s="57" t="s">
        <v>61</v>
      </c>
      <c r="C27" s="57">
        <v>127</v>
      </c>
      <c r="D27" s="58"/>
      <c r="E27" s="58">
        <f t="shared" si="0"/>
        <v>0</v>
      </c>
    </row>
    <row r="28" spans="1:5" x14ac:dyDescent="0.25">
      <c r="A28" s="57" t="s">
        <v>62</v>
      </c>
      <c r="B28" s="57" t="s">
        <v>52</v>
      </c>
      <c r="C28" s="57">
        <v>66</v>
      </c>
      <c r="D28" s="58"/>
      <c r="E28" s="58">
        <f t="shared" si="0"/>
        <v>0</v>
      </c>
    </row>
    <row r="29" spans="1:5" x14ac:dyDescent="0.25">
      <c r="A29" s="57" t="s">
        <v>63</v>
      </c>
      <c r="B29" s="57" t="s">
        <v>54</v>
      </c>
      <c r="C29" s="57">
        <v>1061</v>
      </c>
      <c r="D29" s="58"/>
      <c r="E29" s="58">
        <f t="shared" si="0"/>
        <v>0</v>
      </c>
    </row>
    <row r="30" spans="1:5" x14ac:dyDescent="0.25">
      <c r="A30" s="57" t="s">
        <v>64</v>
      </c>
      <c r="B30" s="57" t="s">
        <v>51</v>
      </c>
      <c r="C30" s="57">
        <v>466</v>
      </c>
      <c r="D30" s="58"/>
      <c r="E30" s="58">
        <f t="shared" si="0"/>
        <v>0</v>
      </c>
    </row>
    <row r="31" spans="1:5" x14ac:dyDescent="0.25">
      <c r="A31" s="57" t="s">
        <v>65</v>
      </c>
      <c r="B31" s="57" t="s">
        <v>55</v>
      </c>
      <c r="C31" s="57">
        <v>300</v>
      </c>
      <c r="D31" s="58"/>
      <c r="E31" s="58">
        <f t="shared" si="0"/>
        <v>0</v>
      </c>
    </row>
    <row r="32" spans="1:5" x14ac:dyDescent="0.25">
      <c r="A32" s="57" t="s">
        <v>66</v>
      </c>
      <c r="B32" s="57" t="s">
        <v>57</v>
      </c>
      <c r="C32" s="57">
        <v>2</v>
      </c>
      <c r="D32" s="58"/>
      <c r="E32" s="58">
        <f t="shared" ref="E32" si="1">D32*C32</f>
        <v>0</v>
      </c>
    </row>
    <row r="33" spans="1:5" x14ac:dyDescent="0.25">
      <c r="A33" s="57" t="s">
        <v>73</v>
      </c>
      <c r="B33" s="62" t="s">
        <v>75</v>
      </c>
      <c r="C33" s="57">
        <v>112</v>
      </c>
      <c r="D33" s="58"/>
      <c r="E33" s="58">
        <f t="shared" ref="E33" si="2">D33*C33</f>
        <v>0</v>
      </c>
    </row>
    <row r="34" spans="1:5" x14ac:dyDescent="0.25">
      <c r="A34" s="57" t="s">
        <v>74</v>
      </c>
      <c r="B34" s="62" t="s">
        <v>76</v>
      </c>
      <c r="C34" s="57">
        <v>70</v>
      </c>
      <c r="D34" s="58"/>
      <c r="E34" s="58">
        <f t="shared" si="0"/>
        <v>0</v>
      </c>
    </row>
    <row r="35" spans="1:5" x14ac:dyDescent="0.25">
      <c r="A35" s="48"/>
      <c r="B35" s="47"/>
    </row>
    <row r="36" spans="1:5" ht="22.5" customHeight="1" x14ac:dyDescent="0.25">
      <c r="A36" s="51"/>
      <c r="B36" s="59" t="s">
        <v>69</v>
      </c>
      <c r="C36" s="52"/>
      <c r="D36" s="53"/>
      <c r="E36" s="54">
        <f>SUM(E23:E34)</f>
        <v>0</v>
      </c>
    </row>
    <row r="37" spans="1:5" ht="20.25" customHeight="1" x14ac:dyDescent="0.25">
      <c r="A37" s="55"/>
      <c r="B37" s="60" t="s">
        <v>71</v>
      </c>
      <c r="C37" s="55"/>
      <c r="D37" s="56"/>
      <c r="E37" s="61">
        <f>0.22*E36</f>
        <v>0</v>
      </c>
    </row>
    <row r="38" spans="1:5" ht="23.25" customHeight="1" x14ac:dyDescent="0.25">
      <c r="A38" s="55"/>
      <c r="B38" s="60" t="s">
        <v>72</v>
      </c>
      <c r="C38" s="55"/>
      <c r="D38" s="56"/>
      <c r="E38" s="61">
        <f>E36+E37</f>
        <v>0</v>
      </c>
    </row>
  </sheetData>
  <mergeCells count="6">
    <mergeCell ref="B1:E1"/>
    <mergeCell ref="B2:E2"/>
    <mergeCell ref="B3:E3"/>
    <mergeCell ref="D22:D23"/>
    <mergeCell ref="E22:E23"/>
    <mergeCell ref="C22:C23"/>
  </mergeCells>
  <phoneticPr fontId="21" type="noConversion"/>
  <pageMargins left="0.70866141732283461" right="0.70866141732283461" top="0.98425196850393704" bottom="0.74803149606299213" header="0.11811023622047244" footer="0.31496062992125984"/>
  <pageSetup paperSize="9" orientation="portrait" r:id="rId1"/>
  <headerFooter>
    <oddHeader>&amp;C&amp;8VZMETNICE
&amp;R&amp;8&amp;P</oddHead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Vsebina</vt:lpstr>
      <vt:lpstr>TeP</vt:lpstr>
      <vt:lpstr>NAVODILO</vt:lpstr>
      <vt:lpstr>VZMETNICE</vt:lpstr>
      <vt:lpstr>TeP!Področje_tiskanja</vt:lpstr>
      <vt:lpstr>Vsebina!Področje_tiskanja</vt:lpstr>
      <vt:lpstr>VZMETNICE!Področje_tiskanja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Klenovšek</dc:creator>
  <cp:lastModifiedBy>Andrej Resnik</cp:lastModifiedBy>
  <cp:lastPrinted>2024-02-06T06:32:31Z</cp:lastPrinted>
  <dcterms:created xsi:type="dcterms:W3CDTF">2019-08-21T06:23:56Z</dcterms:created>
  <dcterms:modified xsi:type="dcterms:W3CDTF">2026-01-29T13:41:06Z</dcterms:modified>
</cp:coreProperties>
</file>